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3"/>
  </bookViews>
  <sheets>
    <sheet name="Zdroj" sheetId="1" r:id="rId1"/>
    <sheet name="14C_VR-VA_REF" sheetId="4" r:id="rId2"/>
    <sheet name="14C_VR-VA_120_1" sheetId="2" r:id="rId3"/>
    <sheet name="14C_VR-VA_140_1" sheetId="3" r:id="rId4"/>
  </sheets>
  <calcPr calcId="145621"/>
</workbook>
</file>

<file path=xl/calcChain.xml><?xml version="1.0" encoding="utf-8"?>
<calcChain xmlns="http://schemas.openxmlformats.org/spreadsheetml/2006/main">
  <c r="J20" i="3" l="1"/>
  <c r="J20" i="4"/>
  <c r="J20" i="2"/>
  <c r="D32" i="4" l="1"/>
  <c r="E32" i="4" s="1"/>
  <c r="D34" i="4"/>
  <c r="D45" i="4"/>
  <c r="E45" i="4" s="1"/>
  <c r="D49" i="4"/>
  <c r="E49" i="4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F48" i="4"/>
  <c r="D47" i="4"/>
  <c r="E47" i="4" s="1"/>
  <c r="F46" i="4"/>
  <c r="F44" i="4"/>
  <c r="F42" i="4"/>
  <c r="E41" i="4"/>
  <c r="F40" i="4"/>
  <c r="E39" i="4"/>
  <c r="F38" i="4"/>
  <c r="E37" i="4"/>
  <c r="F36" i="4"/>
  <c r="F35" i="4"/>
  <c r="E34" i="4"/>
  <c r="F33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E9" i="4"/>
  <c r="D32" i="3"/>
  <c r="D45" i="3"/>
  <c r="D51" i="3"/>
  <c r="D32" i="2"/>
  <c r="D51" i="2"/>
  <c r="D45" i="2"/>
  <c r="F25" i="2"/>
  <c r="F24" i="2"/>
  <c r="F25" i="3"/>
  <c r="F24" i="3"/>
  <c r="J10" i="4" l="1"/>
  <c r="J11" i="4"/>
  <c r="F71" i="4"/>
  <c r="J18" i="4"/>
  <c r="J19" i="4"/>
  <c r="J15" i="4"/>
  <c r="J17" i="4"/>
  <c r="J16" i="4"/>
  <c r="D43" i="4"/>
  <c r="E43" i="4" s="1"/>
  <c r="D62" i="3"/>
  <c r="D61" i="3"/>
  <c r="D65" i="3" s="1"/>
  <c r="D65" i="2"/>
  <c r="D62" i="2"/>
  <c r="D61" i="2"/>
  <c r="E71" i="4" l="1"/>
  <c r="E73" i="4" s="1"/>
  <c r="J14" i="4"/>
  <c r="D53" i="3"/>
  <c r="D55" i="2"/>
  <c r="K21" i="4" l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D47" i="3"/>
  <c r="E47" i="3" s="1"/>
  <c r="F46" i="3"/>
  <c r="E45" i="3"/>
  <c r="F44" i="3"/>
  <c r="F42" i="3"/>
  <c r="E41" i="3"/>
  <c r="F40" i="3"/>
  <c r="E39" i="3"/>
  <c r="F38" i="3"/>
  <c r="E37" i="3"/>
  <c r="F36" i="3"/>
  <c r="F35" i="3"/>
  <c r="D34" i="3"/>
  <c r="E34" i="3" s="1"/>
  <c r="F33" i="3"/>
  <c r="E32" i="3"/>
  <c r="F31" i="3"/>
  <c r="E30" i="3"/>
  <c r="E29" i="3"/>
  <c r="E28" i="3"/>
  <c r="E27" i="3"/>
  <c r="E26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E9" i="3"/>
  <c r="D34" i="2"/>
  <c r="D43" i="2"/>
  <c r="D47" i="2"/>
  <c r="J12" i="4" l="1"/>
  <c r="J21" i="4"/>
  <c r="J18" i="3"/>
  <c r="J17" i="3"/>
  <c r="J16" i="3"/>
  <c r="J10" i="3"/>
  <c r="J11" i="3"/>
  <c r="J15" i="3"/>
  <c r="F71" i="3"/>
  <c r="D43" i="3"/>
  <c r="E43" i="3" s="1"/>
  <c r="F20" i="2"/>
  <c r="J22" i="4" l="1"/>
  <c r="L12" i="4"/>
  <c r="E71" i="3"/>
  <c r="J14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J16" i="2" s="1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L16" i="4" l="1"/>
  <c r="L11" i="4"/>
  <c r="L18" i="4"/>
  <c r="L13" i="4"/>
  <c r="L17" i="4"/>
  <c r="L15" i="4"/>
  <c r="L10" i="4"/>
  <c r="L19" i="4"/>
  <c r="L20" i="4"/>
  <c r="L14" i="4"/>
  <c r="L21" i="4"/>
  <c r="J15" i="2"/>
  <c r="J18" i="2"/>
  <c r="J17" i="2"/>
  <c r="J10" i="2"/>
  <c r="E73" i="3"/>
  <c r="K21" i="3" s="1"/>
  <c r="E10" i="2"/>
  <c r="J11" i="2" s="1"/>
  <c r="F71" i="2"/>
  <c r="L22" i="4" l="1"/>
  <c r="J12" i="3"/>
  <c r="J21" i="3"/>
  <c r="E71" i="2"/>
  <c r="E73" i="2" s="1"/>
  <c r="K21" i="2" s="1"/>
  <c r="J12" i="2" l="1"/>
  <c r="J21" i="2"/>
  <c r="J22" i="3"/>
  <c r="L21" i="2" l="1"/>
  <c r="L12" i="2"/>
  <c r="J22" i="2"/>
  <c r="L18" i="3"/>
  <c r="L20" i="3"/>
  <c r="L13" i="3"/>
  <c r="L19" i="3"/>
  <c r="L16" i="3"/>
  <c r="L10" i="3"/>
  <c r="L17" i="3"/>
  <c r="L15" i="3"/>
  <c r="L11" i="3"/>
  <c r="L14" i="3"/>
  <c r="L12" i="3"/>
  <c r="L21" i="3"/>
  <c r="L11" i="2" l="1"/>
  <c r="L13" i="2"/>
  <c r="L20" i="2"/>
  <c r="L16" i="2"/>
  <c r="L19" i="2"/>
  <c r="L14" i="2"/>
  <c r="L17" i="2"/>
  <c r="L18" i="2"/>
  <c r="L15" i="2"/>
  <c r="L10" i="2"/>
  <c r="L22" i="2" s="1"/>
  <c r="L22" i="3"/>
</calcChain>
</file>

<file path=xl/sharedStrings.xml><?xml version="1.0" encoding="utf-8"?>
<sst xmlns="http://schemas.openxmlformats.org/spreadsheetml/2006/main" count="575" uniqueCount="106">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</sst>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22" zoomScale="70" zoomScaleNormal="70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ht="14.45" x14ac:dyDescent="0.3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ht="14.45" x14ac:dyDescent="0.3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ht="14.45" x14ac:dyDescent="0.3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ht="14.45" x14ac:dyDescent="0.3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34" zoomScale="70" zoomScaleNormal="70" workbookViewId="0">
      <selection activeCell="I75" sqref="I75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4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</v>
      </c>
      <c r="E9" s="32">
        <f>D9*Zdroj!D9</f>
        <v>1350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</v>
      </c>
      <c r="E10" s="32">
        <f>D10*Zdroj!D10</f>
        <v>400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2050</v>
      </c>
      <c r="K10" s="42"/>
      <c r="L10" s="43">
        <f>J10/$J$22</f>
        <v>3.8154156769208532E-2</v>
      </c>
    </row>
    <row r="11" spans="2:12" x14ac:dyDescent="0.25">
      <c r="B11" s="20" t="s">
        <v>6</v>
      </c>
      <c r="C11" s="21" t="s">
        <v>4</v>
      </c>
      <c r="D11" s="22">
        <v>5</v>
      </c>
      <c r="E11" s="32">
        <f>D11*Zdroj!D11</f>
        <v>3100</v>
      </c>
      <c r="F11" s="33"/>
      <c r="G11" s="23"/>
      <c r="H11" s="23">
        <v>22</v>
      </c>
      <c r="I11" s="40" t="s">
        <v>94</v>
      </c>
      <c r="J11" s="41">
        <f>SUM(E10:F10,E19:F19,E20:F20)</f>
        <v>750</v>
      </c>
      <c r="K11" s="42"/>
      <c r="L11" s="43">
        <f t="shared" ref="L11:L21" si="0">J11/$J$22</f>
        <v>1.3958837842393365E-2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46</v>
      </c>
      <c r="K12" s="44"/>
      <c r="L12" s="43">
        <f t="shared" si="0"/>
        <v>8.5614205433345966E-4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</v>
      </c>
      <c r="E14" s="32">
        <f>D14*Zdroj!D14</f>
        <v>700</v>
      </c>
      <c r="F14" s="33"/>
      <c r="G14" s="23"/>
      <c r="H14" s="23" t="s">
        <v>97</v>
      </c>
      <c r="I14" s="40" t="s">
        <v>98</v>
      </c>
      <c r="J14" s="37">
        <f>SUM(E43:F43,E44:F44)</f>
        <v>2750</v>
      </c>
      <c r="K14" s="46"/>
      <c r="L14" s="43">
        <f t="shared" si="0"/>
        <v>5.1182405422109008E-2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7000</v>
      </c>
      <c r="K15" s="46"/>
      <c r="L15" s="43">
        <f t="shared" si="0"/>
        <v>0.13028248652900473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2800</v>
      </c>
      <c r="K16" s="46"/>
      <c r="L16" s="43">
        <f t="shared" si="0"/>
        <v>5.2112994611601897E-2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28331.199999999997</v>
      </c>
      <c r="K17" s="42"/>
      <c r="L17" s="43">
        <f t="shared" si="0"/>
        <v>0.52729416890721981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3100</v>
      </c>
      <c r="K18" s="42"/>
      <c r="L18" s="43">
        <f t="shared" si="0"/>
        <v>5.7696529748559239E-2</v>
      </c>
    </row>
    <row r="19" spans="2:12" ht="30" x14ac:dyDescent="0.25">
      <c r="B19" s="20" t="s">
        <v>68</v>
      </c>
      <c r="C19" s="21" t="s">
        <v>4</v>
      </c>
      <c r="D19" s="22">
        <v>5</v>
      </c>
      <c r="E19" s="32">
        <f>D19*Zdroj!D19</f>
        <v>350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115.065</v>
      </c>
      <c r="K19" s="42"/>
      <c r="L19" s="43">
        <f t="shared" si="0"/>
        <v>2.14156490177999E-3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6695.1362917199949</v>
      </c>
      <c r="K20" s="42"/>
      <c r="L20" s="43">
        <f t="shared" si="0"/>
        <v>0.124608429105123</v>
      </c>
    </row>
    <row r="21" spans="2:12" x14ac:dyDescent="0.25">
      <c r="B21" s="20" t="s">
        <v>15</v>
      </c>
      <c r="C21" s="21" t="s">
        <v>4</v>
      </c>
      <c r="D21" s="22">
        <v>5</v>
      </c>
      <c r="E21" s="32">
        <f>D21*Zdroj!D21</f>
        <v>75</v>
      </c>
      <c r="F21" s="33"/>
      <c r="G21" s="23"/>
      <c r="H21" s="23">
        <v>39</v>
      </c>
      <c r="I21" s="40" t="s">
        <v>95</v>
      </c>
      <c r="J21" s="41">
        <f>K21*2</f>
        <v>92</v>
      </c>
      <c r="K21" s="47">
        <f>(E73-SUM(J14:J20,J10:J11))/3</f>
        <v>46</v>
      </c>
      <c r="L21" s="43">
        <f t="shared" si="0"/>
        <v>1.7122841086669193E-3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53729.401291719994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0.61299999999999999</v>
      </c>
      <c r="E26" s="32">
        <f>D26*Zdroj!D26</f>
        <v>3.0649999999999999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</v>
      </c>
      <c r="E30" s="32">
        <f>D30*Zdroj!D30</f>
        <v>175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1400*2+750*2+900*2</f>
        <v>6100</v>
      </c>
      <c r="E32" s="32">
        <f>D32*Zdroj!D31</f>
        <v>2440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2*200</f>
        <v>400</v>
      </c>
      <c r="E34" s="32">
        <f>D34*Zdroj!D32</f>
        <v>360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60</v>
      </c>
      <c r="E41" s="32">
        <f>D41*Zdroj!D37</f>
        <v>264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</v>
      </c>
      <c r="E43" s="32">
        <f>D43*Zdroj!D38</f>
        <v>2750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(328.6-323.6)</f>
        <v>5</v>
      </c>
      <c r="E45" s="32">
        <f>D45*Zdroj!D40</f>
        <v>5000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2*(328.6-323.6)</f>
        <v>10</v>
      </c>
      <c r="E47" s="32">
        <f>D47*Zdroj!D42</f>
        <v>2000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1211+42+45+40+523</f>
        <v>1861</v>
      </c>
      <c r="E49" s="32">
        <f>D49*Zdroj!D43</f>
        <v>4838.6000000000004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613</v>
      </c>
      <c r="E67" s="32">
        <f>D67*Zdroj!D57</f>
        <v>15325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613</v>
      </c>
      <c r="E70" s="32">
        <f>D70*Zdroj!D60</f>
        <v>735.6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47071.264999999999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6658.1362917199949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53729.401291719994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0" zoomScale="70" zoomScaleNormal="70" workbookViewId="0">
      <selection activeCell="F79" sqref="F79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4.8499999999999996</v>
      </c>
      <c r="E9" s="32">
        <f>D9*Zdroj!D9</f>
        <v>1309.5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4.8499999999999996</v>
      </c>
      <c r="E10" s="32">
        <f>D10*Zdroj!D10</f>
        <v>388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1988.5</v>
      </c>
      <c r="K10" s="42"/>
      <c r="L10" s="43">
        <f>J10/$J$22</f>
        <v>2.6311226162449936E-2</v>
      </c>
    </row>
    <row r="11" spans="2:12" x14ac:dyDescent="0.25">
      <c r="B11" s="20" t="s">
        <v>6</v>
      </c>
      <c r="C11" s="21" t="s">
        <v>4</v>
      </c>
      <c r="D11" s="22">
        <v>4.8499999999999996</v>
      </c>
      <c r="E11" s="32">
        <f>D11*Zdroj!D11</f>
        <v>3007</v>
      </c>
      <c r="F11" s="33"/>
      <c r="G11" s="23"/>
      <c r="H11" s="23">
        <v>22</v>
      </c>
      <c r="I11" s="40" t="s">
        <v>94</v>
      </c>
      <c r="J11" s="41">
        <f>SUM(E10:F10,E19:F19,E20:F20)</f>
        <v>727.5</v>
      </c>
      <c r="K11" s="42"/>
      <c r="L11" s="43">
        <f t="shared" ref="L11:L21" si="0">J11/$J$22</f>
        <v>9.6260583521158311E-3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44.25</v>
      </c>
      <c r="K12" s="44"/>
      <c r="L12" s="43">
        <f t="shared" si="0"/>
        <v>5.855025183245711E-4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4.8499999999999996</v>
      </c>
      <c r="E14" s="32">
        <f>D14*Zdroj!D14</f>
        <v>679</v>
      </c>
      <c r="F14" s="33"/>
      <c r="G14" s="23"/>
      <c r="H14" s="23" t="s">
        <v>97</v>
      </c>
      <c r="I14" s="40" t="s">
        <v>98</v>
      </c>
      <c r="J14" s="37">
        <f>SUM(E43:F43,E44:F44)</f>
        <v>2667.5000000000127</v>
      </c>
      <c r="K14" s="46"/>
      <c r="L14" s="43">
        <f t="shared" si="0"/>
        <v>3.529554729109155E-2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6850.0000000000227</v>
      </c>
      <c r="K15" s="46"/>
      <c r="L15" s="43">
        <f t="shared" si="0"/>
        <v>9.0637113006176842E-2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3102</v>
      </c>
      <c r="K16" s="46"/>
      <c r="L16" s="43">
        <f t="shared" si="0"/>
        <v>4.1044718911702138E-2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47584</v>
      </c>
      <c r="K17" s="42"/>
      <c r="L17" s="43">
        <f t="shared" si="0"/>
        <v>0.62961699055268683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3007</v>
      </c>
      <c r="K18" s="42"/>
      <c r="L18" s="43">
        <f t="shared" si="0"/>
        <v>3.9787707855412101E-2</v>
      </c>
    </row>
    <row r="19" spans="2:12" ht="30" x14ac:dyDescent="0.25">
      <c r="B19" s="20" t="s">
        <v>68</v>
      </c>
      <c r="C19" s="21" t="s">
        <v>4</v>
      </c>
      <c r="D19" s="22">
        <v>4.8499999999999996</v>
      </c>
      <c r="E19" s="32">
        <f>D19*Zdroj!D19</f>
        <v>339.5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114.48</v>
      </c>
      <c r="K19" s="42"/>
      <c r="L19" s="43">
        <f t="shared" si="0"/>
        <v>1.5147644813061447E-3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9402.3753370400082</v>
      </c>
      <c r="K20" s="42"/>
      <c r="L20" s="43">
        <f t="shared" si="0"/>
        <v>0.12440936583208503</v>
      </c>
    </row>
    <row r="21" spans="2:12" x14ac:dyDescent="0.25">
      <c r="B21" s="20" t="s">
        <v>15</v>
      </c>
      <c r="C21" s="21" t="s">
        <v>4</v>
      </c>
      <c r="D21" s="22">
        <v>4.8499999999999996</v>
      </c>
      <c r="E21" s="32">
        <f>D21*Zdroj!D21</f>
        <v>72.75</v>
      </c>
      <c r="F21" s="33"/>
      <c r="G21" s="23"/>
      <c r="H21" s="23">
        <v>39</v>
      </c>
      <c r="I21" s="40" t="s">
        <v>95</v>
      </c>
      <c r="J21" s="41">
        <f>K21*2</f>
        <v>88.5</v>
      </c>
      <c r="K21" s="47">
        <f>(E73-SUM(J14:J20,J10:J11))/3</f>
        <v>44.25</v>
      </c>
      <c r="L21" s="43">
        <f t="shared" si="0"/>
        <v>1.1710050366491422E-3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75576.105337040033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0.94599999999999995</v>
      </c>
      <c r="E26" s="32">
        <f>D26*Zdroj!D26</f>
        <v>4.7299999999999995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4.8499999999999996</v>
      </c>
      <c r="E30" s="32">
        <f>D30*Zdroj!D30</f>
        <v>169.75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650*2*2+1000*2+1150*2</f>
        <v>6900</v>
      </c>
      <c r="E32" s="32">
        <f>D32*Zdroj!D31</f>
        <v>2760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</f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60</v>
      </c>
      <c r="E41" s="32">
        <f>D41*Zdroj!D37</f>
        <v>264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4.8500000000000227</v>
      </c>
      <c r="E43" s="32">
        <f>D43*Zdroj!D38</f>
        <v>2667.5000000000127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(328.3-323.45)</f>
        <v>4.8500000000000227</v>
      </c>
      <c r="E45" s="32">
        <f>D45*Zdroj!D40</f>
        <v>4850.0000000000227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2*(328.6-323.6)</f>
        <v>10</v>
      </c>
      <c r="E47" s="32">
        <f>D47*Zdroj!D42</f>
        <v>2000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(1180+40+60+48+500+372)</f>
        <v>2200</v>
      </c>
      <c r="E51" s="32">
        <f>D51*Zdroj!D44</f>
        <v>5720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1334</v>
      </c>
      <c r="E53" s="32">
        <f>D53*Zdroj!D45</f>
        <v>1600.8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(1+1)</f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f>(561+385)</f>
        <v>946</v>
      </c>
      <c r="E61" s="32">
        <f>D61*Zdroj!D51</f>
        <v>28380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f>(1+1)</f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946</v>
      </c>
      <c r="E65" s="32">
        <f>D65*Zdroj!D55</f>
        <v>1135.2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66210.73000000004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9365.3753370400082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75576.105337040048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7" zoomScale="70" zoomScaleNormal="70" workbookViewId="0">
      <selection activeCell="B72" sqref="B72:C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1" style="14" customWidth="1"/>
    <col min="11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4.6589999999999998</v>
      </c>
      <c r="E9" s="32">
        <f>D9*Zdroj!D9</f>
        <v>1257.9299999999998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4.6589999999999998</v>
      </c>
      <c r="E10" s="32">
        <f>D10*Zdroj!D10</f>
        <v>372.71999999999997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1910.1899999999998</v>
      </c>
      <c r="K10" s="42"/>
      <c r="L10" s="43">
        <f>J10/$J$22</f>
        <v>1.7276322843622904E-2</v>
      </c>
    </row>
    <row r="11" spans="2:12" x14ac:dyDescent="0.25">
      <c r="B11" s="20" t="s">
        <v>6</v>
      </c>
      <c r="C11" s="21" t="s">
        <v>4</v>
      </c>
      <c r="D11" s="22">
        <v>4.6589999999999998</v>
      </c>
      <c r="E11" s="32">
        <f>D11*Zdroj!D11</f>
        <v>2888.58</v>
      </c>
      <c r="F11" s="33"/>
      <c r="G11" s="23"/>
      <c r="H11" s="23">
        <v>22</v>
      </c>
      <c r="I11" s="40" t="s">
        <v>94</v>
      </c>
      <c r="J11" s="41">
        <f>SUM(E10:F10,E19:F19,E20:F20)</f>
        <v>698.84999999999991</v>
      </c>
      <c r="K11" s="42"/>
      <c r="L11" s="43">
        <f t="shared" ref="L11:L21" si="0">J11/$J$22</f>
        <v>6.3206059183986236E-3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42.02166666666259</v>
      </c>
      <c r="K12" s="44"/>
      <c r="L12" s="43">
        <f t="shared" si="0"/>
        <v>3.8005637123028082E-4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4.6589999999999998</v>
      </c>
      <c r="E14" s="32">
        <f>D14*Zdroj!D14</f>
        <v>652.26</v>
      </c>
      <c r="F14" s="33"/>
      <c r="G14" s="23"/>
      <c r="H14" s="23" t="s">
        <v>97</v>
      </c>
      <c r="I14" s="40" t="s">
        <v>98</v>
      </c>
      <c r="J14" s="37">
        <f>SUM(E43:F43,E44:F44)</f>
        <v>2562.4499999999953</v>
      </c>
      <c r="K14" s="46"/>
      <c r="L14" s="43">
        <f t="shared" si="0"/>
        <v>2.3175555034128246E-2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6658.9999999999918</v>
      </c>
      <c r="K15" s="46"/>
      <c r="L15" s="43">
        <f t="shared" si="0"/>
        <v>6.0225963812858822E-2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2022</v>
      </c>
      <c r="K16" s="46"/>
      <c r="L16" s="43">
        <f t="shared" si="0"/>
        <v>1.8287565524793613E-2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79846.8</v>
      </c>
      <c r="K17" s="42"/>
      <c r="L17" s="43">
        <f t="shared" si="0"/>
        <v>0.72215805486898654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2888.58</v>
      </c>
      <c r="K18" s="42"/>
      <c r="L18" s="43">
        <f t="shared" si="0"/>
        <v>2.6125171129380977E-2</v>
      </c>
    </row>
    <row r="19" spans="2:12" ht="30" x14ac:dyDescent="0.25">
      <c r="B19" s="20" t="s">
        <v>68</v>
      </c>
      <c r="C19" s="21" t="s">
        <v>4</v>
      </c>
      <c r="D19" s="22">
        <v>4.6589999999999998</v>
      </c>
      <c r="E19" s="32">
        <f>D19*Zdroj!D19</f>
        <v>326.13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114.565</v>
      </c>
      <c r="K19" s="42"/>
      <c r="L19" s="43">
        <f t="shared" si="0"/>
        <v>1.0361597153056284E-3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13738.431244000007</v>
      </c>
      <c r="K20" s="42"/>
      <c r="L20" s="43">
        <f t="shared" si="0"/>
        <v>0.12425443203883382</v>
      </c>
    </row>
    <row r="21" spans="2:12" x14ac:dyDescent="0.25">
      <c r="B21" s="20" t="s">
        <v>15</v>
      </c>
      <c r="C21" s="21" t="s">
        <v>4</v>
      </c>
      <c r="D21" s="22">
        <v>4.6589999999999998</v>
      </c>
      <c r="E21" s="32">
        <f>D21*Zdroj!D21</f>
        <v>69.884999999999991</v>
      </c>
      <c r="F21" s="33"/>
      <c r="G21" s="23"/>
      <c r="H21" s="23">
        <v>39</v>
      </c>
      <c r="I21" s="40" t="s">
        <v>95</v>
      </c>
      <c r="J21" s="41">
        <f>K21*2</f>
        <v>84.04333333332518</v>
      </c>
      <c r="K21" s="47">
        <f>(E73-SUM(J14:J20,J10:J11))/3</f>
        <v>42.02166666666259</v>
      </c>
      <c r="L21" s="43">
        <f t="shared" si="0"/>
        <v>7.6011274246056163E-4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110566.93124399998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1.536</v>
      </c>
      <c r="E26" s="32">
        <f>D26*Zdroj!D26</f>
        <v>7.68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4.6589999999999998</v>
      </c>
      <c r="E30" s="32">
        <f>D30*Zdroj!D30</f>
        <v>163.065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2100*2</f>
        <v>4200</v>
      </c>
      <c r="E32" s="32">
        <f>D32*Zdroj!D31</f>
        <v>1680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</f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64</v>
      </c>
      <c r="E41" s="32">
        <f>D41*Zdroj!D37</f>
        <v>281.60000000000002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4.6589999999999918</v>
      </c>
      <c r="E43" s="32">
        <f>D43*Zdroj!D38</f>
        <v>2562.4499999999953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(327.964-323.305)</f>
        <v>4.6589999999999918</v>
      </c>
      <c r="E45" s="32">
        <f>D45*Zdroj!D40</f>
        <v>4658.9999999999918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2*(328.6-323.6)</f>
        <v>10</v>
      </c>
      <c r="E47" s="32">
        <f>D47*Zdroj!D42</f>
        <v>2000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(1180+160+72+5850+500+372)</f>
        <v>8134</v>
      </c>
      <c r="E51" s="32">
        <f>D51*Zdroj!D44</f>
        <v>21148.400000000001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78</f>
        <v>78</v>
      </c>
      <c r="E53" s="32">
        <f>D53*Zdroj!D45</f>
        <v>93.6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f>(558+978)</f>
        <v>1536</v>
      </c>
      <c r="E61" s="32">
        <f>D61*Zdroj!D51</f>
        <v>46080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f>(1+1)</f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1536</v>
      </c>
      <c r="E65" s="32">
        <f>D65*Zdroj!D55</f>
        <v>1843.1999999999998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96865.499999999985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13701.431244000007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110566.93124399999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14C_VR-VA_REF</vt:lpstr>
      <vt:lpstr>14C_VR-VA_120_1</vt:lpstr>
      <vt:lpstr>14C_VR-VA_140_1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2015-09-18T15:55:01Z</dcterms:modified>
</cp:coreProperties>
</file>